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135" windowWidth="15300" windowHeight="87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Sheet1!$C$3:$I$12</definedName>
    <definedName name="status">Sheet3!$A$2:$A$8</definedName>
  </definedNames>
  <calcPr calcId="125725"/>
</workbook>
</file>

<file path=xl/calcChain.xml><?xml version="1.0" encoding="utf-8"?>
<calcChain xmlns="http://schemas.openxmlformats.org/spreadsheetml/2006/main">
  <c r="I7" i="1"/>
  <c r="H7"/>
  <c r="G7"/>
  <c r="I6"/>
  <c r="H6"/>
  <c r="G6"/>
  <c r="I5"/>
  <c r="H5"/>
  <c r="G5"/>
  <c r="I4"/>
  <c r="H4"/>
  <c r="G4"/>
  <c r="B9" i="2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8"/>
  <c r="M16" i="1" l="1"/>
  <c r="M17"/>
  <c r="M18"/>
  <c r="M19"/>
  <c r="M20"/>
  <c r="M21"/>
  <c r="M22"/>
  <c r="M15"/>
  <c r="K16"/>
  <c r="K17"/>
  <c r="K18"/>
  <c r="K19"/>
  <c r="K20"/>
  <c r="K21"/>
  <c r="K22"/>
  <c r="K15"/>
  <c r="I16"/>
  <c r="I17"/>
  <c r="I18"/>
  <c r="I19"/>
  <c r="I20"/>
  <c r="I21"/>
  <c r="I22"/>
  <c r="I15"/>
</calcChain>
</file>

<file path=xl/sharedStrings.xml><?xml version="1.0" encoding="utf-8"?>
<sst xmlns="http://schemas.openxmlformats.org/spreadsheetml/2006/main" count="129" uniqueCount="41">
  <si>
    <t>الاسم</t>
  </si>
  <si>
    <t>الرقم</t>
  </si>
  <si>
    <t>القسم</t>
  </si>
  <si>
    <t>عدد مرات
التاخير</t>
  </si>
  <si>
    <t>عدد مرات
الغياب</t>
  </si>
  <si>
    <t>عدد مرات
الاستئذان</t>
  </si>
  <si>
    <t>استئذان</t>
  </si>
  <si>
    <t>تأخير</t>
  </si>
  <si>
    <t>غياب</t>
  </si>
  <si>
    <t>المرتبة</t>
  </si>
  <si>
    <t>الخامسة</t>
  </si>
  <si>
    <t>الرابعة</t>
  </si>
  <si>
    <t>المشتريات</t>
  </si>
  <si>
    <t>الادارة</t>
  </si>
  <si>
    <t>الموظفين</t>
  </si>
  <si>
    <t>احمد محمد</t>
  </si>
  <si>
    <t>علي عبد الله</t>
  </si>
  <si>
    <t>سعيد محمد</t>
  </si>
  <si>
    <t>سمير صبري</t>
  </si>
  <si>
    <t>محمد نور</t>
  </si>
  <si>
    <t>صلاح عبد الله</t>
  </si>
  <si>
    <t>الثالثة</t>
  </si>
  <si>
    <t>السادسة</t>
  </si>
  <si>
    <t>التدريب</t>
  </si>
  <si>
    <t>فيصل سعيد</t>
  </si>
  <si>
    <t>وسام علي</t>
  </si>
  <si>
    <t>تركي محمد</t>
  </si>
  <si>
    <t>الاجازات</t>
  </si>
  <si>
    <t>المبيعات</t>
  </si>
  <si>
    <t>تقرير شهري للموظفين</t>
  </si>
  <si>
    <t>السبت</t>
  </si>
  <si>
    <t>الأحد</t>
  </si>
  <si>
    <t>الإثنين</t>
  </si>
  <si>
    <t>الثلاثاء</t>
  </si>
  <si>
    <t>الأربعاء</t>
  </si>
  <si>
    <t>الخميس</t>
  </si>
  <si>
    <t>الجمعة</t>
  </si>
  <si>
    <t>الحالة</t>
  </si>
  <si>
    <t>التاريخ</t>
  </si>
  <si>
    <t>أنواع الحالات</t>
  </si>
  <si>
    <t>تقرير ملاحظات حضور الموظفين عن شهر فبرير 2010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</si>
</sst>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theme="0" tint="-0.249977111117893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00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5" borderId="0" applyNumberFormat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5" borderId="1" xfId="4" applyBorder="1" applyAlignment="1">
      <alignment horizontal="center" vertical="center"/>
    </xf>
    <xf numFmtId="1" fontId="1" fillId="5" borderId="1" xfId="4" applyNumberFormat="1" applyBorder="1" applyAlignment="1">
      <alignment horizontal="center" vertical="center"/>
    </xf>
    <xf numFmtId="0" fontId="1" fillId="3" borderId="1" xfId="2" applyBorder="1" applyAlignment="1">
      <alignment horizontal="center" vertical="center"/>
    </xf>
    <xf numFmtId="0" fontId="2" fillId="2" borderId="1" xfId="1" applyBorder="1" applyAlignment="1">
      <alignment horizontal="center" vertical="center" wrapText="1"/>
    </xf>
    <xf numFmtId="0" fontId="2" fillId="4" borderId="1" xfId="3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4" applyFill="1" applyBorder="1" applyAlignment="1">
      <alignment horizontal="center" vertical="center"/>
    </xf>
    <xf numFmtId="1" fontId="1" fillId="0" borderId="0" xfId="4" applyNumberFormat="1" applyFill="1" applyBorder="1" applyAlignment="1">
      <alignment horizontal="center" vertical="center"/>
    </xf>
    <xf numFmtId="0" fontId="1" fillId="0" borderId="0" xfId="2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0" fontId="2" fillId="7" borderId="1" xfId="0" applyFont="1" applyFill="1" applyBorder="1"/>
    <xf numFmtId="0" fontId="0" fillId="9" borderId="1" xfId="0" applyFill="1" applyBorder="1" applyAlignment="1">
      <alignment horizontal="center" vertical="center"/>
    </xf>
    <xf numFmtId="0" fontId="0" fillId="9" borderId="1" xfId="0" applyFill="1" applyBorder="1"/>
    <xf numFmtId="0" fontId="2" fillId="4" borderId="2" xfId="3" applyBorder="1" applyAlignment="1">
      <alignment horizontal="center" vertical="center"/>
    </xf>
    <xf numFmtId="0" fontId="2" fillId="4" borderId="3" xfId="3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10" borderId="2" xfId="3" applyFill="1" applyBorder="1" applyAlignment="1">
      <alignment horizontal="center" vertical="center"/>
    </xf>
    <xf numFmtId="0" fontId="2" fillId="10" borderId="3" xfId="3" applyFill="1" applyBorder="1" applyAlignment="1">
      <alignment horizontal="center" vertical="center"/>
    </xf>
    <xf numFmtId="0" fontId="1" fillId="6" borderId="1" xfId="4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/>
    </xf>
    <xf numFmtId="0" fontId="2" fillId="11" borderId="3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</cellXfs>
  <cellStyles count="5">
    <cellStyle name="20% - Accent2" xfId="2" builtinId="34"/>
    <cellStyle name="20% - Accent3" xfId="4" builtinId="38"/>
    <cellStyle name="Accent2" xfId="1" builtinId="33"/>
    <cellStyle name="Accent3" xfId="3" builtinId="37"/>
    <cellStyle name="Normal" xfId="0" builtinId="0"/>
  </cellStyles>
  <dxfs count="16"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</dxfs>
  <tableStyles count="0" defaultTableStyle="TableStyleMedium2" defaultPivotStyle="PivotStyleLight16"/>
  <colors>
    <mruColors>
      <color rgb="FF0000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466165</xdr:colOff>
      <xdr:row>17</xdr:row>
      <xdr:rowOff>170330</xdr:rowOff>
    </xdr:from>
    <xdr:to>
      <xdr:col>6</xdr:col>
      <xdr:colOff>555813</xdr:colOff>
      <xdr:row>22</xdr:row>
      <xdr:rowOff>152400</xdr:rowOff>
    </xdr:to>
    <xdr:sp macro="" textlink="">
      <xdr:nvSpPr>
        <xdr:cNvPr id="2" name="Rounded Rectangular Callout 1"/>
        <xdr:cNvSpPr/>
      </xdr:nvSpPr>
      <xdr:spPr>
        <a:xfrm>
          <a:off x="11011285481" y="4087906"/>
          <a:ext cx="2106707" cy="878541"/>
        </a:xfrm>
        <a:prstGeom prst="wedgeRoundRectCallout">
          <a:avLst>
            <a:gd name="adj1" fmla="val -100940"/>
            <a:gd name="adj2" fmla="val -34383"/>
            <a:gd name="adj3" fmla="val 16667"/>
          </a:avLst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1500"/>
            <a:t>إدخال</a:t>
          </a:r>
          <a:r>
            <a:rPr lang="ar-SA" sz="1500" baseline="0"/>
            <a:t> يومي على حسب ملاحظات حظور الموظفين ويفضل جعلها في ورقة اخرى</a:t>
          </a:r>
          <a:endParaRPr lang="ar-SA" sz="1500"/>
        </a:p>
      </xdr:txBody>
    </xdr:sp>
    <xdr:clientData/>
  </xdr:twoCellAnchor>
  <xdr:twoCellAnchor>
    <xdr:from>
      <xdr:col>11</xdr:col>
      <xdr:colOff>618565</xdr:colOff>
      <xdr:row>7</xdr:row>
      <xdr:rowOff>179295</xdr:rowOff>
    </xdr:from>
    <xdr:to>
      <xdr:col>14</xdr:col>
      <xdr:colOff>510990</xdr:colOff>
      <xdr:row>11</xdr:row>
      <xdr:rowOff>125507</xdr:rowOff>
    </xdr:to>
    <xdr:sp macro="" textlink="">
      <xdr:nvSpPr>
        <xdr:cNvPr id="3" name="Rounded Rectangular Callout 2"/>
        <xdr:cNvSpPr/>
      </xdr:nvSpPr>
      <xdr:spPr>
        <a:xfrm>
          <a:off x="11005906657" y="1981201"/>
          <a:ext cx="1954307" cy="878541"/>
        </a:xfrm>
        <a:prstGeom prst="wedgeRoundRectCallout">
          <a:avLst>
            <a:gd name="adj1" fmla="val 146308"/>
            <a:gd name="adj2" fmla="val -58873"/>
            <a:gd name="adj3" fmla="val 16667"/>
          </a:avLst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1500"/>
            <a:t>تقرير</a:t>
          </a:r>
          <a:r>
            <a:rPr lang="ar-SA" sz="1500" baseline="0"/>
            <a:t> شهري على حسب ملاحظات حظور الموظفين اليومية</a:t>
          </a:r>
          <a:endParaRPr lang="ar-SA" sz="1500"/>
        </a:p>
      </xdr:txBody>
    </xdr:sp>
    <xdr:clientData/>
  </xdr:twoCellAnchor>
  <xdr:twoCellAnchor>
    <xdr:from>
      <xdr:col>10</xdr:col>
      <xdr:colOff>582706</xdr:colOff>
      <xdr:row>0</xdr:row>
      <xdr:rowOff>134471</xdr:rowOff>
    </xdr:from>
    <xdr:to>
      <xdr:col>15</xdr:col>
      <xdr:colOff>242047</xdr:colOff>
      <xdr:row>3</xdr:row>
      <xdr:rowOff>98613</xdr:rowOff>
    </xdr:to>
    <xdr:sp macro="" textlink="">
      <xdr:nvSpPr>
        <xdr:cNvPr id="4" name="Rounded Rectangle 3"/>
        <xdr:cNvSpPr/>
      </xdr:nvSpPr>
      <xdr:spPr>
        <a:xfrm>
          <a:off x="11005503247" y="134471"/>
          <a:ext cx="3065929" cy="833718"/>
        </a:xfrm>
        <a:prstGeom prst="round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1100"/>
            <a:t>المطلوب دالة معينة تحسب لي عدد</a:t>
          </a:r>
          <a:r>
            <a:rPr lang="ar-SA" sz="1100" baseline="0"/>
            <a:t> مرات استئذان أو تأخير أو غياب الموظفين على حسب المدخلات اليومية بالأسفل...</a:t>
          </a:r>
          <a:endParaRPr lang="ar-SA" sz="1100"/>
        </a:p>
      </xdr:txBody>
    </xdr:sp>
    <xdr:clientData/>
  </xdr:twoCellAnchor>
  <xdr:twoCellAnchor>
    <xdr:from>
      <xdr:col>8</xdr:col>
      <xdr:colOff>430306</xdr:colOff>
      <xdr:row>2</xdr:row>
      <xdr:rowOff>277906</xdr:rowOff>
    </xdr:from>
    <xdr:to>
      <xdr:col>10</xdr:col>
      <xdr:colOff>573741</xdr:colOff>
      <xdr:row>4</xdr:row>
      <xdr:rowOff>134470</xdr:rowOff>
    </xdr:to>
    <xdr:cxnSp macro="">
      <xdr:nvCxnSpPr>
        <xdr:cNvPr id="6" name="Straight Arrow Connector 5"/>
        <xdr:cNvCxnSpPr/>
      </xdr:nvCxnSpPr>
      <xdr:spPr>
        <a:xfrm>
          <a:off x="11008578141" y="797859"/>
          <a:ext cx="1488141" cy="43927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0099"/>
  </sheetPr>
  <dimension ref="C1:N22"/>
  <sheetViews>
    <sheetView rightToLeft="1" tabSelected="1" topLeftCell="B1" zoomScale="85" zoomScaleNormal="85" workbookViewId="0">
      <pane ySplit="14" topLeftCell="A15" activePane="bottomLeft" state="frozen"/>
      <selection pane="bottomLeft" activeCell="I7" sqref="I7"/>
    </sheetView>
  </sheetViews>
  <sheetFormatPr defaultRowHeight="15"/>
  <cols>
    <col min="2" max="2" width="6.140625" customWidth="1"/>
    <col min="3" max="3" width="11.85546875" style="1" customWidth="1"/>
    <col min="4" max="11" width="8.85546875" style="1"/>
    <col min="12" max="12" width="9.42578125" style="1" bestFit="1" customWidth="1"/>
    <col min="13" max="14" width="8.85546875" style="1"/>
  </cols>
  <sheetData>
    <row r="1" spans="3:14" ht="27" customHeight="1">
      <c r="C1" s="11" t="s">
        <v>29</v>
      </c>
      <c r="D1" s="11"/>
      <c r="E1" s="11"/>
      <c r="F1" s="11"/>
      <c r="G1" s="11"/>
      <c r="H1" s="11"/>
      <c r="I1" s="11"/>
    </row>
    <row r="3" spans="3:14" ht="30">
      <c r="C3" s="6" t="s">
        <v>0</v>
      </c>
      <c r="D3" s="6" t="s">
        <v>1</v>
      </c>
      <c r="E3" s="6" t="s">
        <v>9</v>
      </c>
      <c r="F3" s="6" t="s">
        <v>2</v>
      </c>
      <c r="G3" s="5" t="s">
        <v>5</v>
      </c>
      <c r="H3" s="5" t="s">
        <v>3</v>
      </c>
      <c r="I3" s="5" t="s">
        <v>4</v>
      </c>
    </row>
    <row r="4" spans="3:14" ht="18" customHeight="1">
      <c r="C4" s="2" t="s">
        <v>15</v>
      </c>
      <c r="D4" s="3">
        <v>56</v>
      </c>
      <c r="E4" s="2" t="s">
        <v>10</v>
      </c>
      <c r="F4" s="2" t="s">
        <v>14</v>
      </c>
      <c r="G4" s="4">
        <f>COUNTIF(Sheet2!C8:C38,"استئذان")</f>
        <v>3</v>
      </c>
      <c r="H4" s="4">
        <f>COUNTIF(Sheet2!C8:C38,"تأخير")</f>
        <v>2</v>
      </c>
      <c r="I4" s="4">
        <f>COUNTIF(Sheet2!C8:C38,"غياب")</f>
        <v>2</v>
      </c>
    </row>
    <row r="5" spans="3:14" ht="18" customHeight="1">
      <c r="C5" s="2" t="s">
        <v>16</v>
      </c>
      <c r="D5" s="3">
        <v>31</v>
      </c>
      <c r="E5" s="2" t="s">
        <v>11</v>
      </c>
      <c r="F5" s="2" t="s">
        <v>13</v>
      </c>
      <c r="G5" s="4">
        <f>COUNTIF(Sheet2!D8:D38,"استئذان")</f>
        <v>2</v>
      </c>
      <c r="H5" s="4">
        <f>COUNTIF(Sheet2!D8:D38,"تأخير")</f>
        <v>1</v>
      </c>
      <c r="I5" s="4">
        <f>COUNTIF(Sheet2!D8:D38,"غياب")</f>
        <v>1</v>
      </c>
    </row>
    <row r="6" spans="3:14" ht="18" customHeight="1">
      <c r="C6" s="2" t="s">
        <v>17</v>
      </c>
      <c r="D6" s="3">
        <v>71</v>
      </c>
      <c r="E6" s="2" t="s">
        <v>10</v>
      </c>
      <c r="F6" s="2" t="s">
        <v>12</v>
      </c>
      <c r="G6" s="4">
        <f>COUNTIF(Sheet2!E8:E38,"استئذان")</f>
        <v>2</v>
      </c>
      <c r="H6" s="4">
        <f>COUNTIF(Sheet2!E8:E38,"تأخير")</f>
        <v>3</v>
      </c>
      <c r="I6" s="4">
        <f>COUNTIF(Sheet2!E8:E38,"غياب")</f>
        <v>1</v>
      </c>
    </row>
    <row r="7" spans="3:14" ht="18" customHeight="1">
      <c r="C7" s="2" t="s">
        <v>18</v>
      </c>
      <c r="D7" s="3">
        <v>61.6666666666667</v>
      </c>
      <c r="E7" s="2" t="s">
        <v>21</v>
      </c>
      <c r="F7" s="2" t="s">
        <v>14</v>
      </c>
      <c r="G7" s="4">
        <f>COUNTIF(Sheet2!F8:F38,"استئذان")</f>
        <v>3</v>
      </c>
      <c r="H7" s="4">
        <f>COUNTIF(Sheet2!F8:F38,"تأخير")</f>
        <v>3</v>
      </c>
      <c r="I7" s="4">
        <f>COUNTIF(Sheet2!F8:F38,"غياب")</f>
        <v>1</v>
      </c>
    </row>
    <row r="8" spans="3:14" ht="18" customHeight="1">
      <c r="C8" s="2" t="s">
        <v>19</v>
      </c>
      <c r="D8" s="3">
        <v>64.6666666666667</v>
      </c>
      <c r="E8" s="2" t="s">
        <v>22</v>
      </c>
      <c r="F8" s="2" t="s">
        <v>23</v>
      </c>
      <c r="G8" s="4"/>
      <c r="H8" s="4"/>
      <c r="I8" s="4"/>
    </row>
    <row r="9" spans="3:14" ht="18" customHeight="1">
      <c r="C9" s="2" t="s">
        <v>20</v>
      </c>
      <c r="D9" s="3">
        <v>67.6666666666667</v>
      </c>
      <c r="E9" s="2" t="s">
        <v>11</v>
      </c>
      <c r="F9" s="2" t="s">
        <v>13</v>
      </c>
      <c r="G9" s="4"/>
      <c r="H9" s="4"/>
      <c r="I9" s="4"/>
    </row>
    <row r="10" spans="3:14" ht="18" customHeight="1">
      <c r="C10" s="2" t="s">
        <v>24</v>
      </c>
      <c r="D10" s="3">
        <v>52</v>
      </c>
      <c r="E10" s="2" t="s">
        <v>11</v>
      </c>
      <c r="F10" s="2" t="s">
        <v>27</v>
      </c>
      <c r="G10" s="4"/>
      <c r="H10" s="4"/>
      <c r="I10" s="4"/>
    </row>
    <row r="11" spans="3:14" ht="18" customHeight="1">
      <c r="C11" s="2" t="s">
        <v>25</v>
      </c>
      <c r="D11" s="3">
        <v>73.666666666666799</v>
      </c>
      <c r="E11" s="2" t="s">
        <v>22</v>
      </c>
      <c r="F11" s="2" t="s">
        <v>28</v>
      </c>
      <c r="G11" s="4"/>
      <c r="H11" s="4"/>
      <c r="I11" s="4"/>
    </row>
    <row r="12" spans="3:14" ht="18" customHeight="1">
      <c r="C12" s="2" t="s">
        <v>26</v>
      </c>
      <c r="D12" s="3">
        <v>76.666666666666799</v>
      </c>
      <c r="E12" s="2" t="s">
        <v>10</v>
      </c>
      <c r="F12" s="2" t="s">
        <v>27</v>
      </c>
      <c r="G12" s="4"/>
      <c r="H12" s="4"/>
      <c r="I12" s="4"/>
    </row>
    <row r="13" spans="3:14" ht="18" customHeight="1">
      <c r="C13" s="8"/>
      <c r="D13" s="9"/>
      <c r="E13" s="8"/>
      <c r="F13" s="8"/>
      <c r="G13" s="10"/>
      <c r="H13" s="10"/>
      <c r="I13" s="10"/>
    </row>
    <row r="14" spans="3:14">
      <c r="J14" s="1" t="s">
        <v>6</v>
      </c>
      <c r="L14" s="1" t="s">
        <v>7</v>
      </c>
      <c r="N14" s="1" t="s">
        <v>8</v>
      </c>
    </row>
    <row r="15" spans="3:14">
      <c r="H15" s="1" t="s">
        <v>30</v>
      </c>
      <c r="I15" s="7">
        <f>COUNTIF(J$15:J22,J15)</f>
        <v>3</v>
      </c>
      <c r="J15" s="1" t="s">
        <v>25</v>
      </c>
      <c r="K15" s="7">
        <f>COUNTIF(L$15:L22,L15)</f>
        <v>1</v>
      </c>
      <c r="L15" s="1" t="s">
        <v>17</v>
      </c>
      <c r="M15" s="7">
        <f>COUNTIF(N$15:N22,N15)</f>
        <v>0</v>
      </c>
    </row>
    <row r="16" spans="3:14">
      <c r="H16" s="1" t="s">
        <v>31</v>
      </c>
      <c r="I16" s="7">
        <f>COUNTIF(J$15:J23,J16)</f>
        <v>2</v>
      </c>
      <c r="J16" s="1" t="s">
        <v>15</v>
      </c>
      <c r="K16" s="7">
        <f>COUNTIF(L$15:L23,L16)</f>
        <v>0</v>
      </c>
      <c r="M16" s="7">
        <f>COUNTIF(N$15:N23,N16)</f>
        <v>1</v>
      </c>
      <c r="N16" s="1" t="s">
        <v>26</v>
      </c>
    </row>
    <row r="17" spans="8:13">
      <c r="H17" s="1" t="s">
        <v>32</v>
      </c>
      <c r="I17" s="7">
        <f>COUNTIF(J$15:J24,J17)</f>
        <v>1</v>
      </c>
      <c r="J17" s="1" t="s">
        <v>16</v>
      </c>
      <c r="K17" s="7">
        <f>COUNTIF(L$15:L24,L17)</f>
        <v>2</v>
      </c>
      <c r="L17" s="1" t="s">
        <v>19</v>
      </c>
      <c r="M17" s="7">
        <f>COUNTIF(N$15:N24,N17)</f>
        <v>0</v>
      </c>
    </row>
    <row r="18" spans="8:13">
      <c r="H18" s="1" t="s">
        <v>33</v>
      </c>
      <c r="I18" s="7">
        <f>COUNTIF(J$15:J25,J18)</f>
        <v>2</v>
      </c>
      <c r="J18" s="1" t="s">
        <v>15</v>
      </c>
      <c r="K18" s="7">
        <f>COUNTIF(L$15:L25,L18)</f>
        <v>0</v>
      </c>
      <c r="M18" s="7">
        <f>COUNTIF(N$15:N25,N18)</f>
        <v>0</v>
      </c>
    </row>
    <row r="19" spans="8:13">
      <c r="H19" s="1" t="s">
        <v>34</v>
      </c>
      <c r="I19" s="7">
        <f>COUNTIF(J$15:J26,J19)</f>
        <v>1</v>
      </c>
      <c r="J19" s="1" t="s">
        <v>24</v>
      </c>
      <c r="K19" s="7">
        <f>COUNTIF(L$15:L26,L19)</f>
        <v>0</v>
      </c>
      <c r="M19" s="7">
        <f>COUNTIF(N$15:N26,N19)</f>
        <v>0</v>
      </c>
    </row>
    <row r="20" spans="8:13">
      <c r="H20" s="1" t="s">
        <v>35</v>
      </c>
      <c r="I20" s="7">
        <f>COUNTIF(J$15:J27,J20)</f>
        <v>3</v>
      </c>
      <c r="J20" s="1" t="s">
        <v>25</v>
      </c>
      <c r="K20" s="7">
        <f>COUNTIF(L$15:L27,L20)</f>
        <v>2</v>
      </c>
      <c r="L20" s="1" t="s">
        <v>19</v>
      </c>
      <c r="M20" s="7">
        <f>COUNTIF(N$15:N27,N20)</f>
        <v>0</v>
      </c>
    </row>
    <row r="21" spans="8:13">
      <c r="H21" s="1" t="s">
        <v>36</v>
      </c>
      <c r="I21" s="7">
        <f>COUNTIF(J$15:J28,J21)</f>
        <v>1</v>
      </c>
      <c r="J21" s="1" t="s">
        <v>26</v>
      </c>
      <c r="K21" s="7">
        <f>COUNTIF(L$15:L28,L21)</f>
        <v>0</v>
      </c>
      <c r="M21" s="7">
        <f>COUNTIF(N$15:N28,N21)</f>
        <v>0</v>
      </c>
    </row>
    <row r="22" spans="8:13">
      <c r="H22" s="1" t="s">
        <v>30</v>
      </c>
      <c r="I22" s="7">
        <f>COUNTIF(J$15:J29,J22)</f>
        <v>3</v>
      </c>
      <c r="J22" s="1" t="s">
        <v>25</v>
      </c>
      <c r="K22" s="7">
        <f>COUNTIF(L$15:L29,L22)</f>
        <v>1</v>
      </c>
      <c r="L22" s="1" t="s">
        <v>20</v>
      </c>
      <c r="M22" s="7">
        <f>COUNTIF(N$15:N29,N22)</f>
        <v>0</v>
      </c>
    </row>
  </sheetData>
  <mergeCells count="1">
    <mergeCell ref="C1:I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K39"/>
  <sheetViews>
    <sheetView rightToLeft="1" workbookViewId="0">
      <selection activeCell="A3" sqref="A3:B3"/>
    </sheetView>
  </sheetViews>
  <sheetFormatPr defaultRowHeight="15"/>
  <cols>
    <col min="1" max="1" width="10.7109375" bestFit="1" customWidth="1"/>
    <col min="2" max="2" width="7.7109375" customWidth="1"/>
    <col min="6" max="6" width="10" bestFit="1" customWidth="1"/>
    <col min="8" max="8" width="10.5703125" bestFit="1" customWidth="1"/>
  </cols>
  <sheetData>
    <row r="1" spans="1:11" ht="23.25">
      <c r="A1" s="20" t="s">
        <v>40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3" spans="1:11">
      <c r="A3" s="21" t="s">
        <v>0</v>
      </c>
      <c r="B3" s="22"/>
      <c r="C3" s="23" t="s">
        <v>15</v>
      </c>
      <c r="D3" s="23" t="s">
        <v>16</v>
      </c>
      <c r="E3" s="23" t="s">
        <v>17</v>
      </c>
      <c r="F3" s="23" t="s">
        <v>18</v>
      </c>
      <c r="G3" s="23" t="s">
        <v>19</v>
      </c>
      <c r="H3" s="23" t="s">
        <v>20</v>
      </c>
      <c r="I3" s="23" t="s">
        <v>24</v>
      </c>
      <c r="J3" s="23" t="s">
        <v>25</v>
      </c>
      <c r="K3" s="23" t="s">
        <v>26</v>
      </c>
    </row>
    <row r="4" spans="1:11">
      <c r="A4" s="17" t="s">
        <v>1</v>
      </c>
      <c r="B4" s="18"/>
      <c r="C4" s="3">
        <v>56</v>
      </c>
      <c r="D4" s="3">
        <v>31</v>
      </c>
      <c r="E4" s="3">
        <v>71</v>
      </c>
      <c r="F4" s="3">
        <v>61.6666666666667</v>
      </c>
      <c r="G4" s="3">
        <v>64.6666666666667</v>
      </c>
      <c r="H4" s="3">
        <v>67.6666666666667</v>
      </c>
      <c r="I4" s="3">
        <v>52</v>
      </c>
      <c r="J4" s="3">
        <v>73.666666666666799</v>
      </c>
      <c r="K4" s="3">
        <v>76.666666666666799</v>
      </c>
    </row>
    <row r="5" spans="1:11">
      <c r="A5" s="17" t="s">
        <v>9</v>
      </c>
      <c r="B5" s="18"/>
      <c r="C5" s="2" t="s">
        <v>10</v>
      </c>
      <c r="D5" s="2" t="s">
        <v>11</v>
      </c>
      <c r="E5" s="2" t="s">
        <v>10</v>
      </c>
      <c r="F5" s="2" t="s">
        <v>21</v>
      </c>
      <c r="G5" s="2" t="s">
        <v>22</v>
      </c>
      <c r="H5" s="2" t="s">
        <v>11</v>
      </c>
      <c r="I5" s="2" t="s">
        <v>11</v>
      </c>
      <c r="J5" s="2" t="s">
        <v>22</v>
      </c>
      <c r="K5" s="2" t="s">
        <v>10</v>
      </c>
    </row>
    <row r="6" spans="1:11">
      <c r="A6" s="17" t="s">
        <v>2</v>
      </c>
      <c r="B6" s="18"/>
      <c r="C6" s="2" t="s">
        <v>14</v>
      </c>
      <c r="D6" s="2" t="s">
        <v>13</v>
      </c>
      <c r="E6" s="2" t="s">
        <v>12</v>
      </c>
      <c r="F6" s="2" t="s">
        <v>14</v>
      </c>
      <c r="G6" s="2" t="s">
        <v>23</v>
      </c>
      <c r="H6" s="2" t="s">
        <v>13</v>
      </c>
      <c r="I6" s="2" t="s">
        <v>27</v>
      </c>
      <c r="J6" s="2" t="s">
        <v>28</v>
      </c>
      <c r="K6" s="2" t="s">
        <v>27</v>
      </c>
    </row>
    <row r="7" spans="1:11">
      <c r="A7" s="24" t="s">
        <v>38</v>
      </c>
      <c r="B7" s="25"/>
      <c r="C7" s="26" t="s">
        <v>37</v>
      </c>
      <c r="D7" s="26" t="s">
        <v>37</v>
      </c>
      <c r="E7" s="26" t="s">
        <v>37</v>
      </c>
      <c r="F7" s="26" t="s">
        <v>37</v>
      </c>
      <c r="G7" s="26" t="s">
        <v>37</v>
      </c>
      <c r="H7" s="26" t="s">
        <v>37</v>
      </c>
      <c r="I7" s="26" t="s">
        <v>37</v>
      </c>
      <c r="J7" s="26" t="s">
        <v>37</v>
      </c>
      <c r="K7" s="26" t="s">
        <v>37</v>
      </c>
    </row>
    <row r="8" spans="1:11">
      <c r="A8" s="13">
        <v>40210</v>
      </c>
      <c r="B8" s="19" t="str">
        <f>TEXT(A8,"b2dddd")</f>
        <v>الإثنين</v>
      </c>
      <c r="C8" s="12" t="s">
        <v>6</v>
      </c>
      <c r="D8" s="12"/>
      <c r="E8" s="12"/>
      <c r="F8" s="12"/>
      <c r="G8" s="12"/>
      <c r="H8" s="12"/>
      <c r="I8" s="12"/>
      <c r="J8" s="12"/>
      <c r="K8" s="12"/>
    </row>
    <row r="9" spans="1:11">
      <c r="A9" s="13">
        <v>40211</v>
      </c>
      <c r="B9" s="19" t="str">
        <f t="shared" ref="B9:B35" si="0">TEXT(A9,"b2dddd")</f>
        <v>الثلاثاء</v>
      </c>
      <c r="C9" s="12"/>
      <c r="D9" s="12"/>
      <c r="E9" s="12" t="s">
        <v>7</v>
      </c>
      <c r="F9" s="12"/>
      <c r="G9" s="12"/>
      <c r="H9" s="12"/>
      <c r="I9" s="12"/>
      <c r="J9" s="12"/>
      <c r="K9" s="12"/>
    </row>
    <row r="10" spans="1:11">
      <c r="A10" s="13">
        <v>40212</v>
      </c>
      <c r="B10" s="19" t="str">
        <f t="shared" si="0"/>
        <v>الأربعاء</v>
      </c>
      <c r="C10" s="12"/>
      <c r="D10" s="12" t="s">
        <v>6</v>
      </c>
      <c r="E10" s="12"/>
      <c r="F10" s="12" t="s">
        <v>6</v>
      </c>
      <c r="G10" s="12"/>
      <c r="H10" s="12"/>
      <c r="I10" s="12"/>
      <c r="J10" s="12"/>
      <c r="K10" s="12"/>
    </row>
    <row r="11" spans="1:11">
      <c r="A11" s="13">
        <v>40213</v>
      </c>
      <c r="B11" s="19" t="str">
        <f t="shared" si="0"/>
        <v>الخميس</v>
      </c>
      <c r="C11" s="12"/>
      <c r="D11" s="12"/>
      <c r="E11" s="12"/>
      <c r="F11" s="12"/>
      <c r="G11" s="12"/>
      <c r="H11" s="12"/>
      <c r="I11" s="12"/>
      <c r="J11" s="12"/>
      <c r="K11" s="12"/>
    </row>
    <row r="12" spans="1:11">
      <c r="A12" s="13">
        <v>40214</v>
      </c>
      <c r="B12" s="19" t="str">
        <f t="shared" si="0"/>
        <v>الجمعة</v>
      </c>
      <c r="C12" s="12"/>
      <c r="D12" s="12"/>
      <c r="E12" s="12"/>
      <c r="F12" s="12"/>
      <c r="G12" s="12"/>
      <c r="H12" s="12"/>
      <c r="I12" s="12"/>
      <c r="J12" s="12"/>
      <c r="K12" s="12"/>
    </row>
    <row r="13" spans="1:11">
      <c r="A13" s="13">
        <v>40215</v>
      </c>
      <c r="B13" s="19" t="str">
        <f t="shared" si="0"/>
        <v>السبت</v>
      </c>
      <c r="C13" s="12"/>
      <c r="D13" s="12" t="s">
        <v>7</v>
      </c>
      <c r="E13" s="12"/>
      <c r="F13" s="12"/>
      <c r="G13" s="12"/>
      <c r="H13" s="12"/>
      <c r="I13" s="12"/>
      <c r="J13" s="12"/>
      <c r="K13" s="12"/>
    </row>
    <row r="14" spans="1:11">
      <c r="A14" s="13">
        <v>40216</v>
      </c>
      <c r="B14" s="19" t="str">
        <f t="shared" si="0"/>
        <v>الأحد</v>
      </c>
      <c r="C14" s="12" t="s">
        <v>7</v>
      </c>
      <c r="D14" s="12"/>
      <c r="E14" s="12"/>
      <c r="F14" s="12" t="s">
        <v>6</v>
      </c>
      <c r="G14" s="12"/>
      <c r="H14" s="12"/>
      <c r="I14" s="12"/>
      <c r="J14" s="12"/>
      <c r="K14" s="12"/>
    </row>
    <row r="15" spans="1:11">
      <c r="A15" s="13">
        <v>40217</v>
      </c>
      <c r="B15" s="19" t="str">
        <f t="shared" si="0"/>
        <v>الإثنين</v>
      </c>
      <c r="C15" s="12"/>
      <c r="D15" s="12"/>
      <c r="E15" s="12" t="s">
        <v>6</v>
      </c>
      <c r="F15" s="12"/>
      <c r="G15" s="12"/>
      <c r="H15" s="12"/>
      <c r="I15" s="12"/>
      <c r="J15" s="12"/>
      <c r="K15" s="12"/>
    </row>
    <row r="16" spans="1:11">
      <c r="A16" s="13">
        <v>40218</v>
      </c>
      <c r="B16" s="19" t="str">
        <f t="shared" si="0"/>
        <v>الثلاثاء</v>
      </c>
      <c r="C16" s="12"/>
      <c r="D16" s="12" t="s">
        <v>6</v>
      </c>
      <c r="E16" s="12"/>
      <c r="F16" s="12"/>
      <c r="G16" s="12"/>
      <c r="H16" s="12"/>
      <c r="I16" s="12"/>
      <c r="J16" s="12"/>
      <c r="K16" s="12"/>
    </row>
    <row r="17" spans="1:11">
      <c r="A17" s="13">
        <v>40219</v>
      </c>
      <c r="B17" s="19" t="str">
        <f t="shared" si="0"/>
        <v>الأربعاء</v>
      </c>
      <c r="C17" s="12" t="s">
        <v>6</v>
      </c>
      <c r="D17" s="12"/>
      <c r="E17" s="12" t="s">
        <v>7</v>
      </c>
      <c r="F17" s="12" t="s">
        <v>7</v>
      </c>
      <c r="G17" s="12"/>
      <c r="H17" s="12"/>
      <c r="I17" s="12"/>
      <c r="J17" s="12"/>
      <c r="K17" s="12"/>
    </row>
    <row r="18" spans="1:11">
      <c r="A18" s="13">
        <v>40220</v>
      </c>
      <c r="B18" s="19" t="str">
        <f t="shared" si="0"/>
        <v>الخميس</v>
      </c>
      <c r="C18" s="12"/>
      <c r="D18" s="12"/>
      <c r="E18" s="12"/>
      <c r="F18" s="12"/>
      <c r="G18" s="12"/>
      <c r="H18" s="12"/>
      <c r="I18" s="12"/>
      <c r="J18" s="12"/>
      <c r="K18" s="12"/>
    </row>
    <row r="19" spans="1:11">
      <c r="A19" s="13">
        <v>40221</v>
      </c>
      <c r="B19" s="19" t="str">
        <f t="shared" si="0"/>
        <v>الجمعة</v>
      </c>
      <c r="C19" s="12"/>
      <c r="D19" s="12"/>
      <c r="E19" s="12"/>
      <c r="F19" s="12"/>
      <c r="G19" s="12"/>
      <c r="H19" s="12"/>
      <c r="I19" s="12"/>
      <c r="J19" s="12"/>
      <c r="K19" s="12"/>
    </row>
    <row r="20" spans="1:11">
      <c r="A20" s="13">
        <v>40222</v>
      </c>
      <c r="B20" s="19" t="str">
        <f t="shared" si="0"/>
        <v>السبت</v>
      </c>
      <c r="C20" s="12"/>
      <c r="D20" s="12" t="s">
        <v>8</v>
      </c>
      <c r="E20" s="12"/>
      <c r="F20" s="12"/>
      <c r="G20" s="12"/>
      <c r="H20" s="12"/>
      <c r="I20" s="12"/>
      <c r="J20" s="12"/>
      <c r="K20" s="12"/>
    </row>
    <row r="21" spans="1:11">
      <c r="A21" s="13">
        <v>40223</v>
      </c>
      <c r="B21" s="19" t="str">
        <f t="shared" si="0"/>
        <v>الأحد</v>
      </c>
      <c r="C21" s="12" t="s">
        <v>7</v>
      </c>
      <c r="D21" s="12"/>
      <c r="E21" s="12"/>
      <c r="F21" s="12"/>
      <c r="G21" s="12"/>
      <c r="H21" s="12"/>
      <c r="I21" s="12"/>
      <c r="J21" s="12"/>
      <c r="K21" s="12"/>
    </row>
    <row r="22" spans="1:11">
      <c r="A22" s="13">
        <v>40224</v>
      </c>
      <c r="B22" s="19" t="str">
        <f t="shared" si="0"/>
        <v>الإثنين</v>
      </c>
      <c r="C22" s="12"/>
      <c r="D22" s="12"/>
      <c r="E22" s="12" t="s">
        <v>8</v>
      </c>
      <c r="F22" s="12"/>
      <c r="G22" s="12"/>
      <c r="H22" s="12"/>
      <c r="I22" s="12"/>
      <c r="J22" s="12"/>
      <c r="K22" s="12"/>
    </row>
    <row r="23" spans="1:11">
      <c r="A23" s="13">
        <v>40225</v>
      </c>
      <c r="B23" s="19" t="str">
        <f t="shared" si="0"/>
        <v>الثلاثاء</v>
      </c>
      <c r="C23" s="12"/>
      <c r="D23" s="12"/>
      <c r="E23" s="12"/>
      <c r="F23" s="12" t="s">
        <v>7</v>
      </c>
      <c r="G23" s="12"/>
      <c r="H23" s="12"/>
      <c r="I23" s="12"/>
      <c r="J23" s="12"/>
      <c r="K23" s="12"/>
    </row>
    <row r="24" spans="1:11">
      <c r="A24" s="13">
        <v>40226</v>
      </c>
      <c r="B24" s="19" t="str">
        <f t="shared" si="0"/>
        <v>الأربعاء</v>
      </c>
      <c r="C24" s="12"/>
      <c r="D24" s="12"/>
      <c r="E24" s="12"/>
      <c r="F24" s="12"/>
      <c r="G24" s="12"/>
      <c r="H24" s="12"/>
      <c r="I24" s="12"/>
      <c r="J24" s="12"/>
      <c r="K24" s="12"/>
    </row>
    <row r="25" spans="1:11">
      <c r="A25" s="13">
        <v>40227</v>
      </c>
      <c r="B25" s="19" t="str">
        <f t="shared" si="0"/>
        <v>الخميس</v>
      </c>
      <c r="C25" s="12" t="s">
        <v>6</v>
      </c>
      <c r="D25" s="12"/>
      <c r="E25" s="12"/>
      <c r="F25" s="12"/>
      <c r="G25" s="12"/>
      <c r="H25" s="12"/>
      <c r="I25" s="12"/>
      <c r="J25" s="12"/>
      <c r="K25" s="12"/>
    </row>
    <row r="26" spans="1:11">
      <c r="A26" s="13">
        <v>40228</v>
      </c>
      <c r="B26" s="19" t="str">
        <f t="shared" si="0"/>
        <v>الجمعة</v>
      </c>
      <c r="C26" s="12"/>
      <c r="D26" s="12"/>
      <c r="E26" s="12"/>
      <c r="F26" s="12"/>
      <c r="G26" s="12"/>
      <c r="H26" s="12"/>
      <c r="I26" s="12"/>
      <c r="J26" s="12"/>
      <c r="K26" s="12"/>
    </row>
    <row r="27" spans="1:11">
      <c r="A27" s="13">
        <v>40229</v>
      </c>
      <c r="B27" s="19" t="str">
        <f t="shared" si="0"/>
        <v>السبت</v>
      </c>
      <c r="C27" s="12"/>
      <c r="D27" s="12"/>
      <c r="E27" s="12"/>
      <c r="F27" s="12" t="s">
        <v>7</v>
      </c>
      <c r="G27" s="12"/>
      <c r="H27" s="12"/>
      <c r="I27" s="12"/>
      <c r="J27" s="12"/>
      <c r="K27" s="12"/>
    </row>
    <row r="28" spans="1:11">
      <c r="A28" s="13">
        <v>40230</v>
      </c>
      <c r="B28" s="19" t="str">
        <f t="shared" si="0"/>
        <v>الأحد</v>
      </c>
      <c r="C28" s="12" t="s">
        <v>8</v>
      </c>
      <c r="D28" s="12"/>
      <c r="E28" s="12"/>
      <c r="F28" s="12"/>
      <c r="G28" s="12"/>
      <c r="H28" s="12"/>
      <c r="I28" s="12"/>
      <c r="J28" s="12"/>
      <c r="K28" s="12"/>
    </row>
    <row r="29" spans="1:11">
      <c r="A29" s="13">
        <v>40231</v>
      </c>
      <c r="B29" s="19" t="str">
        <f t="shared" si="0"/>
        <v>الإثنين</v>
      </c>
      <c r="C29" s="12"/>
      <c r="D29" s="12"/>
      <c r="E29" s="12" t="s">
        <v>7</v>
      </c>
      <c r="F29" s="12"/>
      <c r="G29" s="12"/>
      <c r="H29" s="12"/>
      <c r="I29" s="12"/>
      <c r="J29" s="12"/>
      <c r="K29" s="12"/>
    </row>
    <row r="30" spans="1:11">
      <c r="A30" s="13">
        <v>40232</v>
      </c>
      <c r="B30" s="19" t="str">
        <f t="shared" si="0"/>
        <v>الثلاثاء</v>
      </c>
      <c r="C30" s="12"/>
      <c r="D30" s="12"/>
      <c r="E30" s="12"/>
      <c r="F30" s="12"/>
      <c r="G30" s="12"/>
      <c r="H30" s="12"/>
      <c r="I30" s="12"/>
      <c r="J30" s="12"/>
      <c r="K30" s="12"/>
    </row>
    <row r="31" spans="1:11">
      <c r="A31" s="13">
        <v>40233</v>
      </c>
      <c r="B31" s="19" t="str">
        <f t="shared" si="0"/>
        <v>الأربعاء</v>
      </c>
      <c r="C31" s="12"/>
      <c r="D31" s="12"/>
      <c r="E31" s="12"/>
      <c r="F31" s="12" t="s">
        <v>8</v>
      </c>
      <c r="G31" s="12"/>
      <c r="H31" s="12"/>
      <c r="I31" s="12"/>
      <c r="J31" s="12"/>
      <c r="K31" s="12"/>
    </row>
    <row r="32" spans="1:11">
      <c r="A32" s="13">
        <v>40234</v>
      </c>
      <c r="B32" s="19" t="str">
        <f t="shared" si="0"/>
        <v>الخميس</v>
      </c>
      <c r="C32" s="12" t="s">
        <v>8</v>
      </c>
      <c r="D32" s="12"/>
      <c r="E32" s="12"/>
      <c r="F32" s="12"/>
      <c r="G32" s="12"/>
      <c r="H32" s="12"/>
      <c r="I32" s="12"/>
      <c r="J32" s="12"/>
      <c r="K32" s="12"/>
    </row>
    <row r="33" spans="1:11">
      <c r="A33" s="13">
        <v>40235</v>
      </c>
      <c r="B33" s="19" t="str">
        <f t="shared" si="0"/>
        <v>الجمعة</v>
      </c>
      <c r="C33" s="12"/>
      <c r="D33" s="12"/>
      <c r="E33" s="12"/>
      <c r="F33" s="12"/>
      <c r="G33" s="12"/>
      <c r="H33" s="12"/>
      <c r="I33" s="12"/>
      <c r="J33" s="12"/>
      <c r="K33" s="12"/>
    </row>
    <row r="34" spans="1:11">
      <c r="A34" s="13">
        <v>40236</v>
      </c>
      <c r="B34" s="19" t="str">
        <f t="shared" si="0"/>
        <v>السبت</v>
      </c>
      <c r="C34" s="12"/>
      <c r="D34" s="12"/>
      <c r="E34" s="12"/>
      <c r="F34" s="12" t="s">
        <v>6</v>
      </c>
      <c r="G34" s="12"/>
      <c r="H34" s="12"/>
      <c r="I34" s="12"/>
      <c r="J34" s="12"/>
      <c r="K34" s="12"/>
    </row>
    <row r="35" spans="1:11">
      <c r="A35" s="13">
        <v>40237</v>
      </c>
      <c r="B35" s="19" t="str">
        <f t="shared" si="0"/>
        <v>الأحد</v>
      </c>
      <c r="C35" s="12"/>
      <c r="D35" s="12"/>
      <c r="E35" s="12" t="s">
        <v>6</v>
      </c>
      <c r="F35" s="12"/>
      <c r="G35" s="12"/>
      <c r="H35" s="12"/>
      <c r="I35" s="12"/>
      <c r="J35" s="12"/>
      <c r="K35" s="12"/>
    </row>
    <row r="36" spans="1:11">
      <c r="A36" s="13"/>
      <c r="B36" s="19"/>
      <c r="C36" s="12"/>
      <c r="D36" s="12"/>
      <c r="E36" s="12"/>
      <c r="F36" s="12"/>
      <c r="G36" s="12"/>
      <c r="H36" s="12"/>
      <c r="I36" s="12"/>
      <c r="J36" s="12"/>
      <c r="K36" s="12"/>
    </row>
    <row r="37" spans="1:11">
      <c r="A37" s="13"/>
      <c r="B37" s="19"/>
      <c r="C37" s="12"/>
      <c r="D37" s="12"/>
      <c r="E37" s="12"/>
      <c r="F37" s="12"/>
      <c r="G37" s="12"/>
      <c r="H37" s="12"/>
      <c r="I37" s="12"/>
      <c r="J37" s="12"/>
      <c r="K37" s="12"/>
    </row>
    <row r="38" spans="1:11">
      <c r="A38" s="13"/>
      <c r="B38" s="19"/>
      <c r="C38" s="12"/>
      <c r="D38" s="12"/>
      <c r="E38" s="12"/>
      <c r="F38" s="12"/>
      <c r="G38" s="12"/>
      <c r="H38" s="12"/>
      <c r="I38" s="12"/>
      <c r="J38" s="12"/>
      <c r="K38" s="12"/>
    </row>
    <row r="39" spans="1:11">
      <c r="A39" s="13"/>
      <c r="B39" s="19"/>
      <c r="C39" s="12"/>
      <c r="D39" s="12"/>
      <c r="E39" s="12"/>
      <c r="F39" s="12"/>
      <c r="G39" s="12"/>
      <c r="H39" s="12"/>
      <c r="I39" s="12"/>
      <c r="J39" s="12"/>
      <c r="K39" s="12"/>
    </row>
  </sheetData>
  <mergeCells count="6">
    <mergeCell ref="A3:B3"/>
    <mergeCell ref="A4:B4"/>
    <mergeCell ref="A5:B5"/>
    <mergeCell ref="A6:B6"/>
    <mergeCell ref="A7:B7"/>
    <mergeCell ref="A1:K1"/>
  </mergeCells>
  <conditionalFormatting sqref="A8:K8">
    <cfRule type="expression" dxfId="7" priority="2">
      <formula>IF($B8 = "الجمعة",1,0)</formula>
    </cfRule>
  </conditionalFormatting>
  <conditionalFormatting sqref="A9:K38">
    <cfRule type="expression" dxfId="2" priority="1">
      <formula>IF($B9 = "الجمعة",1,0)</formula>
    </cfRule>
  </conditionalFormatting>
  <dataValidations count="1">
    <dataValidation type="list" allowBlank="1" showInputMessage="1" showErrorMessage="1" sqref="C8:K38">
      <formula1>status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8"/>
  <sheetViews>
    <sheetView rightToLeft="1" workbookViewId="0">
      <selection activeCell="J13" sqref="J13"/>
    </sheetView>
  </sheetViews>
  <sheetFormatPr defaultRowHeight="15"/>
  <cols>
    <col min="1" max="1" width="10.140625" bestFit="1" customWidth="1"/>
  </cols>
  <sheetData>
    <row r="1" spans="1:1">
      <c r="A1" s="14" t="s">
        <v>39</v>
      </c>
    </row>
    <row r="2" spans="1:1">
      <c r="A2" s="15" t="s">
        <v>6</v>
      </c>
    </row>
    <row r="3" spans="1:1">
      <c r="A3" s="15" t="s">
        <v>7</v>
      </c>
    </row>
    <row r="4" spans="1:1">
      <c r="A4" s="15" t="s">
        <v>8</v>
      </c>
    </row>
    <row r="5" spans="1:1">
      <c r="A5" s="15"/>
    </row>
    <row r="6" spans="1:1">
      <c r="A6" s="16"/>
    </row>
    <row r="7" spans="1:1">
      <c r="A7" s="16"/>
    </row>
    <row r="8" spans="1:1">
      <c r="A8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status</vt:lpstr>
    </vt:vector>
  </TitlesOfParts>
  <Company>BLACK EDITION - tum0r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Win XP SP3</cp:lastModifiedBy>
  <dcterms:created xsi:type="dcterms:W3CDTF">2010-02-08T21:51:44Z</dcterms:created>
  <dcterms:modified xsi:type="dcterms:W3CDTF">2010-02-09T06:19:48Z</dcterms:modified>
</cp:coreProperties>
</file>